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<sst xmlns="http://schemas.openxmlformats.org/spreadsheetml/2006/main" count="497" uniqueCount="150">
  <si>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</si>
  <si>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</si>
  <si>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</si>
  <si>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</si>
  <si>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</si>
  <si>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</si>
  <si>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</si>
  <si>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</si>
  <si>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繰交安　第20-1号</t>
  </si>
  <si>
    <t xml:space="preserve">　工事名</t>
  </si>
  <si>
    <t>野辺地野辺地停車場線交通安全施設整備工事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</si>
  <si>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</si>
  <si>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</si>
  <si>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</si>
  <si>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</si>
  <si>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</si>
  <si>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</si>
  <si>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</si>
  <si>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</si>
  <si>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</si>
  <si>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</si>
  <si>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</si>
  <si>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68.18　m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</si>
  <si>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</si>
  <si>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</si>
  <si>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</si>
  <si>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</si>
  <si>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</si>
  <si>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</si>
  <si>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土質:土砂,施工方法:ｵｰﾌﾟﾝｶｯﾄ,押土:無し,障害:無し,施工数量:5,000m3未満</t>
  </si>
  <si>
    <t>m3</t>
  </si>
  <si>
    <t>路体盛土工</t>
  </si>
  <si>
    <t>路体(築堤)盛土</t>
  </si>
  <si>
    <t>施工幅員:2.5m未満</t>
  </si>
  <si>
    <t>法面整形工</t>
  </si>
  <si>
    <t>法面整形(切土部)</t>
  </si>
  <si>
    <t>現場制約:無し,土質:ﾚｷ質土､砂及び砂質土､粘性土</t>
  </si>
  <si>
    <t>m2</t>
  </si>
  <si>
    <t>法面整形(盛土部)</t>
  </si>
  <si>
    <t>法面締固め:無し,現場制約:無し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</si>
  <si>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</si>
  <si>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</si>
  <si>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</si>
  <si>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</si>
  <si>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</si>
  <si>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残土等処分</t>
  </si>
  <si>
    <t>法面工</t>
  </si>
  <si>
    <t>植生工</t>
  </si>
  <si>
    <t>人工張芝</t>
  </si>
  <si>
    <t>芝種類:張芝,施工規模:25ｍ2</t>
  </si>
  <si>
    <t>排水構造物工</t>
  </si>
  <si>
    <t>作業土工</t>
  </si>
  <si>
    <t>床掘り</t>
  </si>
  <si>
    <t>土質:土砂</t>
  </si>
  <si>
    <t>埋戻し</t>
  </si>
  <si>
    <t>側溝工</t>
  </si>
  <si>
    <t>自由勾配側溝</t>
  </si>
  <si>
    <t>側溝規格:US9-B-B400-H400</t>
  </si>
  <si>
    <t>m</t>
  </si>
  <si>
    <t>側溝蓋</t>
  </si>
  <si>
    <t>枚</t>
  </si>
  <si>
    <t>集水桝･ﾏﾝﾎｰﾙ工</t>
  </si>
  <si>
    <t xml:space="preserve">ﾌﾟﾚｷｬｽﾄ街渠桝 </t>
  </si>
  <si>
    <t>桝規格:路面排水桝</t>
  </si>
  <si>
    <t>箇所</t>
  </si>
  <si>
    <t>構造物撤去工</t>
  </si>
  <si>
    <t>防護柵撤去工</t>
  </si>
  <si>
    <t>防護柵撤去(ｶﾞｰﾄﾞﾚｰﾙ)</t>
  </si>
  <si>
    <t>道路付属物撤去工</t>
  </si>
  <si>
    <t>視線誘導標撤去</t>
  </si>
  <si>
    <t>視線誘導標規格:ｽﾉｰﾎﾟｰﾙ併用型,施工区分:土中建込,施工規模:10本未満</t>
  </si>
  <si>
    <t>本</t>
  </si>
  <si>
    <t>構造物取壊し工</t>
  </si>
  <si>
    <t>ｺﾝｸﾘｰﾄ構造物取壊し</t>
  </si>
  <si>
    <t>構造物区分:鉄筋構造物,工法区分:機械施工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</si>
  <si>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</si>
  <si>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</si>
  <si>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</si>
  <si>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舗装版種別:ｱｽﾌｧﾙﾄ舗装版,舗装版厚:7cm</t>
  </si>
  <si>
    <t>運搬処理工</t>
  </si>
  <si>
    <t>殻運搬</t>
  </si>
  <si>
    <t>殻種別:ｱｽﾌｧﾙﾄ殻</t>
  </si>
  <si>
    <t>殻処分</t>
  </si>
  <si>
    <t>殻種別:ｺﾝｸﾘｰﾄ殻(鉄筋)</t>
  </si>
  <si>
    <t>舗装</t>
  </si>
  <si>
    <t>舗装工</t>
  </si>
  <si>
    <t>ｱｽﾌｧﾙﾄ舗装工</t>
  </si>
  <si>
    <t>凍上抑制層</t>
  </si>
  <si>
    <t>路盤用砂　t=150mm</t>
  </si>
  <si>
    <t>上層路盤(歩道部)</t>
  </si>
  <si>
    <t>路盤材種類:各種,路盤材規格:切込砕石C-20,仕上り厚:100mm</t>
  </si>
  <si>
    <t>表層(歩道部)</t>
  </si>
  <si>
    <t>材料種類:各種(2.10以上2.20t/m3未満),材料規格:(7)再生細粒度As(13F),舗装厚:30mm,平均幅員:1.4m以上</t>
  </si>
  <si>
    <t>下層路盤(歩道部)</t>
  </si>
  <si>
    <t>路盤材種類:再生ｸﾗｯｼｬﾗﾝ RC-40,仕上り厚:250mm</t>
  </si>
  <si>
    <t>材料種類:各種(2.10以上2.20t/m3未満),材料規格:(7)再生細粒度As(13F),舗装厚:50mm,平均幅員:1.4m以上</t>
  </si>
  <si>
    <t>下層路盤(車道･路肩部)</t>
  </si>
  <si>
    <t>路盤材種類:再生ｸﾗｯｼｬﾗﾝ RC-40,仕上り厚:400mm</t>
  </si>
  <si>
    <t>上層路盤(車道･路肩部)</t>
  </si>
  <si>
    <t>路盤材種類:粒度調整砕石 M-40,仕上り厚:130mm</t>
  </si>
  <si>
    <t>表層(車道･路肩部)</t>
  </si>
  <si>
    <t>材料種類:各種(2.30以上2.40t/m3未満),材料規格:(2)再生密粒度As(13),舗装厚:40mm,平均幅員:1.4m以上3.0m以下</t>
  </si>
  <si>
    <t>材料種類:各種(2.30以上2.40t/m3未満),材料規格:(8)密粒度GAs13F(ｺﾞﾑ入)改質Ⅰ,舗装厚:30mm,平均幅員:3.0m超</t>
  </si>
  <si>
    <t>ｵｰﾊﾞｰﾚｲ工</t>
  </si>
  <si>
    <t>材料種類:各種(2.30以上2.40t/m3未満),材料規格:(2)再生密粒度As(13),舗装厚:30mm,平均幅員:3.0m超</t>
  </si>
  <si>
    <t>縁石工</t>
  </si>
  <si>
    <t xml:space="preserve">歩車道境界ﾌﾞﾛｯｸ　</t>
  </si>
  <si>
    <t>HB-F、HB-M2</t>
  </si>
  <si>
    <t>区画線工</t>
  </si>
  <si>
    <t xml:space="preserve">ﾍﾟｲﾝﾄ式区画線　</t>
  </si>
  <si>
    <t>施工方法区分:ﾍﾟｲﾝﾄ式 溶剤型</t>
  </si>
  <si>
    <t>道路付属施設工</t>
  </si>
  <si>
    <t>境界工</t>
  </si>
  <si>
    <t xml:space="preserve">境界杭　</t>
  </si>
  <si>
    <t>境界杭規格:ｺﾝｸﾘｰﾄ杭,施工区分:根巻き基礎無し</t>
  </si>
  <si>
    <t>道路付属物工</t>
  </si>
  <si>
    <t xml:space="preserve">視線誘導標　</t>
  </si>
  <si>
    <t>視線誘導標規格:ｽﾉｰﾎﾟｰﾙ併用型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</si>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</sst>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G23+G59+G68+G95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110.0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50.0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3.0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20.0</v>
      </c>
      <c r="G46" s="27"/>
      <c r="H46" s="29"/>
      <c r="J46" s="30"/>
      <c r="K46" s="31"/>
    </row>
    <row r="47" ht="15.0" customHeight="true">
      <c r="A47" s="14"/>
      <c r="B47" s="15"/>
      <c r="C47" s="15" t="s">
        <v>40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80.0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44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80.0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80.0</v>
      </c>
      <c r="G58" s="27"/>
      <c r="H58" s="29"/>
      <c r="J58" s="30"/>
      <c r="K58" s="31"/>
    </row>
    <row r="59" ht="15.0" customHeight="true">
      <c r="A59" s="14"/>
      <c r="B59" s="15" t="s">
        <v>46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47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49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37</v>
      </c>
      <c r="F67" s="23" t="n">
        <v>20.0</v>
      </c>
      <c r="G67" s="27"/>
      <c r="H67" s="29"/>
      <c r="J67" s="30"/>
      <c r="K67" s="31"/>
    </row>
    <row r="68" ht="15.0" customHeight="true">
      <c r="A68" s="14"/>
      <c r="B68" s="15" t="s">
        <v>50</v>
      </c>
      <c r="C68" s="15"/>
      <c r="D68" s="16"/>
      <c r="E68" s="20"/>
      <c r="F68" s="22"/>
      <c r="G68" s="26">
        <f>G71+G80+G89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51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53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70.0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40.0</v>
      </c>
      <c r="G79" s="27"/>
      <c r="H79" s="29"/>
      <c r="J79" s="30"/>
      <c r="K79" s="31"/>
    </row>
    <row r="80" ht="15.0" customHeight="true">
      <c r="A80" s="14"/>
      <c r="B80" s="15"/>
      <c r="C80" s="15" t="s">
        <v>55</v>
      </c>
      <c r="D80" s="16"/>
      <c r="E80" s="20"/>
      <c r="F80" s="22"/>
      <c r="G80" s="26">
        <f>G83+G86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58</v>
      </c>
      <c r="F85" s="23" t="n">
        <v>116.0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59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60</v>
      </c>
      <c r="F88" s="23" t="n">
        <v>106.0</v>
      </c>
      <c r="G88" s="27"/>
      <c r="H88" s="29"/>
      <c r="J88" s="30"/>
      <c r="K88" s="31"/>
    </row>
    <row r="89" ht="15.0" customHeight="true">
      <c r="A89" s="14"/>
      <c r="B89" s="15"/>
      <c r="C89" s="15" t="s">
        <v>61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63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64</v>
      </c>
      <c r="F94" s="23" t="n">
        <v>2.0</v>
      </c>
      <c r="G94" s="27"/>
      <c r="H94" s="29"/>
      <c r="J94" s="30"/>
      <c r="K94" s="31"/>
    </row>
    <row r="95" ht="15.0" customHeight="true">
      <c r="A95" s="14"/>
      <c r="B95" s="15" t="s">
        <v>65</v>
      </c>
      <c r="C95" s="15"/>
      <c r="D95" s="16"/>
      <c r="E95" s="20"/>
      <c r="F95" s="22"/>
      <c r="G95" s="26">
        <f>G98+G104+G110+G122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66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58</v>
      </c>
      <c r="F103" s="23" t="n">
        <v>11.0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68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70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71</v>
      </c>
      <c r="F109" s="23" t="n">
        <v>4.0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72</v>
      </c>
      <c r="D110" s="16"/>
      <c r="E110" s="20"/>
      <c r="F110" s="22"/>
      <c r="G110" s="26">
        <f>G113+G116+G119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73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74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30</v>
      </c>
      <c r="F115" s="23" t="n">
        <v>45.0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75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76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58</v>
      </c>
      <c r="F118" s="23" t="n">
        <v>140.0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77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78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37</v>
      </c>
      <c r="F121" s="23" t="n">
        <v>100.0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79</v>
      </c>
      <c r="D122" s="16"/>
      <c r="E122" s="20"/>
      <c r="F122" s="22"/>
      <c r="G122" s="26">
        <f>G125+G128+G131+G134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80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81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30</v>
      </c>
      <c r="F127" s="23" t="n">
        <v>7.0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82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81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30</v>
      </c>
      <c r="F130" s="23" t="n">
        <v>7.0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80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83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30</v>
      </c>
      <c r="F133" s="23" t="n">
        <v>45.0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83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30</v>
      </c>
      <c r="F136" s="23" t="n">
        <v>45.0</v>
      </c>
      <c r="G136" s="27"/>
      <c r="H136" s="29"/>
      <c r="J136" s="30"/>
      <c r="K136" s="31"/>
    </row>
    <row r="137" ht="15.0" customHeight="true">
      <c r="A137" s="14" t="s">
        <v>84</v>
      </c>
      <c r="B137" s="15"/>
      <c r="C137" s="15"/>
      <c r="D137" s="16"/>
      <c r="E137" s="20"/>
      <c r="F137" s="22"/>
      <c r="G137" s="26">
        <f>G140+G185+G194+G203+G218</f>
      </c>
      <c r="H137" s="28" t="s">
        <v>24</v>
      </c>
      <c r="J137" s="30" t="n">
        <v>40.0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85</v>
      </c>
      <c r="C140" s="15"/>
      <c r="D140" s="16"/>
      <c r="E140" s="20"/>
      <c r="F140" s="22"/>
      <c r="G140" s="26">
        <f>G143+G155+G164+G179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86</v>
      </c>
      <c r="D143" s="16"/>
      <c r="E143" s="20"/>
      <c r="F143" s="22"/>
      <c r="G143" s="26">
        <f>G146+G149+G152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87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88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37</v>
      </c>
      <c r="F148" s="23" t="n">
        <v>47.0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89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90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37</v>
      </c>
      <c r="F151" s="23" t="n">
        <v>47.0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91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92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37</v>
      </c>
      <c r="F154" s="23" t="n">
        <v>47.0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86</v>
      </c>
      <c r="D155" s="16"/>
      <c r="E155" s="20"/>
      <c r="F155" s="22"/>
      <c r="G155" s="26">
        <f>G158+G161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93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94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37</v>
      </c>
      <c r="F160" s="23" t="n">
        <v>128.0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91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95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37</v>
      </c>
      <c r="F163" s="23" t="n">
        <v>128.0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86</v>
      </c>
      <c r="D164" s="16"/>
      <c r="E164" s="20"/>
      <c r="F164" s="22"/>
      <c r="G164" s="26">
        <f>G167+G170+G173+G176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96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97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37</v>
      </c>
      <c r="F169" s="23" t="n">
        <v>180.0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98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99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37</v>
      </c>
      <c r="F172" s="23" t="n">
        <v>247.0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100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101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37</v>
      </c>
      <c r="F175" s="23" t="n">
        <v>247.0</v>
      </c>
      <c r="G175" s="27"/>
      <c r="H175" s="29"/>
      <c r="J175" s="30"/>
      <c r="K175" s="31"/>
    </row>
    <row r="176" ht="15.0" customHeight="true">
      <c r="A176" s="14"/>
      <c r="B176" s="15"/>
      <c r="C176" s="15"/>
      <c r="D176" s="16" t="s">
        <v>100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102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37</v>
      </c>
      <c r="F178" s="23" t="n">
        <v>504.0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103</v>
      </c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100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104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37</v>
      </c>
      <c r="F184" s="23" t="n">
        <v>257.0</v>
      </c>
      <c r="G184" s="27"/>
      <c r="H184" s="29"/>
      <c r="J184" s="30"/>
      <c r="K184" s="31"/>
    </row>
    <row r="185" ht="15.0" customHeight="true">
      <c r="A185" s="14"/>
      <c r="B185" s="15" t="s">
        <v>105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105</v>
      </c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106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107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58</v>
      </c>
      <c r="F193" s="23" t="n">
        <v>69.0</v>
      </c>
      <c r="G193" s="27"/>
      <c r="H193" s="29"/>
      <c r="J193" s="30"/>
      <c r="K193" s="31"/>
    </row>
    <row r="194" ht="15.0" customHeight="true">
      <c r="A194" s="14"/>
      <c r="B194" s="15" t="s">
        <v>108</v>
      </c>
      <c r="C194" s="15"/>
      <c r="D194" s="16"/>
      <c r="E194" s="20"/>
      <c r="F194" s="22"/>
      <c r="G194" s="26">
        <f>G197</f>
      </c>
      <c r="H194" s="28" t="s">
        <v>24</v>
      </c>
      <c r="J194" s="30" t="n">
        <v>59.0</v>
      </c>
      <c r="K194" s="31" t="n">
        <v>2.0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 t="s">
        <v>108</v>
      </c>
      <c r="D197" s="16"/>
      <c r="E197" s="20"/>
      <c r="F197" s="22"/>
      <c r="G197" s="26">
        <f>G200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109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110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58</v>
      </c>
      <c r="F202" s="23" t="n">
        <v>170.0</v>
      </c>
      <c r="G202" s="27"/>
      <c r="H202" s="29"/>
      <c r="J202" s="30"/>
      <c r="K202" s="31"/>
    </row>
    <row r="203" ht="15.0" customHeight="true">
      <c r="A203" s="14"/>
      <c r="B203" s="15" t="s">
        <v>111</v>
      </c>
      <c r="C203" s="15"/>
      <c r="D203" s="16"/>
      <c r="E203" s="20"/>
      <c r="F203" s="22"/>
      <c r="G203" s="26">
        <f>G206+G212</f>
      </c>
      <c r="H203" s="28" t="s">
        <v>24</v>
      </c>
      <c r="J203" s="30" t="n">
        <v>62.0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112</v>
      </c>
      <c r="D206" s="16"/>
      <c r="E206" s="20"/>
      <c r="F206" s="22"/>
      <c r="G206" s="26">
        <f>G209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113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 t="s">
        <v>114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71</v>
      </c>
      <c r="F211" s="23" t="n">
        <v>4.0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115</v>
      </c>
      <c r="D212" s="16"/>
      <c r="E212" s="20"/>
      <c r="F212" s="22"/>
      <c r="G212" s="26">
        <f>G215</f>
      </c>
      <c r="H212" s="28" t="s">
        <v>24</v>
      </c>
      <c r="J212" s="30" t="n">
        <v>65.0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116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 t="s">
        <v>117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71</v>
      </c>
      <c r="F217" s="23" t="n">
        <v>5.0</v>
      </c>
      <c r="G217" s="27"/>
      <c r="H217" s="29"/>
      <c r="J217" s="30"/>
      <c r="K217" s="31"/>
    </row>
    <row r="218" ht="15.0" customHeight="true">
      <c r="A218" s="14"/>
      <c r="B218" s="15" t="s">
        <v>118</v>
      </c>
      <c r="C218" s="15"/>
      <c r="D218" s="16"/>
      <c r="E218" s="20"/>
      <c r="F218" s="22"/>
      <c r="G218" s="26">
        <f>G221</f>
      </c>
      <c r="H218" s="28" t="s">
        <v>24</v>
      </c>
      <c r="J218" s="30" t="n">
        <v>67.0</v>
      </c>
      <c r="K218" s="31" t="n">
        <v>2.0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 t="s">
        <v>119</v>
      </c>
      <c r="D221" s="16"/>
      <c r="E221" s="20"/>
      <c r="F221" s="22"/>
      <c r="G221" s="26">
        <f>G224</f>
      </c>
      <c r="H221" s="28" t="s">
        <v>24</v>
      </c>
      <c r="J221" s="30" t="n">
        <v>68.0</v>
      </c>
      <c r="K221" s="31" t="n">
        <v>3.0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/>
      <c r="D224" s="16" t="s">
        <v>120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121</v>
      </c>
      <c r="F226" s="23" t="n">
        <v>46.0</v>
      </c>
      <c r="G226" s="27"/>
      <c r="H226" s="29"/>
      <c r="J226" s="30"/>
      <c r="K226" s="31"/>
    </row>
    <row r="227" ht="15.0" customHeight="true">
      <c r="A227" s="14" t="s">
        <v>122</v>
      </c>
      <c r="B227" s="15"/>
      <c r="C227" s="15"/>
      <c r="D227" s="16"/>
      <c r="E227" s="20"/>
      <c r="F227" s="22"/>
      <c r="G227" s="26">
        <f>G23+G59+G68+G95+G140+G185+G194+G203+G218</f>
      </c>
      <c r="H227" s="28" t="s">
        <v>24</v>
      </c>
      <c r="J227" s="30" t="n">
        <v>70.0</v>
      </c>
      <c r="K227" s="31" t="n">
        <v>20.0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 t="s">
        <v>123</v>
      </c>
      <c r="C230" s="15"/>
      <c r="D230" s="16"/>
      <c r="E230" s="20"/>
      <c r="F230" s="22"/>
      <c r="G230" s="27"/>
      <c r="H230" s="28" t="s">
        <v>24</v>
      </c>
      <c r="J230" s="30" t="n">
        <v>71.0</v>
      </c>
      <c r="K230" s="31" t="s">
        <v>124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/>
      <c r="B233" s="15" t="s">
        <v>125</v>
      </c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 t="s">
        <v>126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127</v>
      </c>
      <c r="B236" s="15"/>
      <c r="C236" s="15"/>
      <c r="D236" s="16"/>
      <c r="E236" s="20"/>
      <c r="F236" s="22"/>
      <c r="G236" s="26">
        <f>G239+G248</f>
      </c>
      <c r="H236" s="28" t="s">
        <v>24</v>
      </c>
      <c r="J236" s="30" t="n">
        <v>73.0</v>
      </c>
      <c r="K236" s="31" t="n">
        <v>200.0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128</v>
      </c>
      <c r="C239" s="15"/>
      <c r="D239" s="16"/>
      <c r="E239" s="20"/>
      <c r="F239" s="22"/>
      <c r="G239" s="26">
        <f>G242</f>
      </c>
      <c r="H239" s="28" t="s">
        <v>24</v>
      </c>
      <c r="J239" s="30" t="n">
        <v>74.0</v>
      </c>
      <c r="K239" s="31" t="n">
        <v>2.0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 t="s">
        <v>129</v>
      </c>
      <c r="D242" s="16"/>
      <c r="E242" s="20"/>
      <c r="F242" s="22"/>
      <c r="G242" s="26">
        <f>G245</f>
      </c>
      <c r="H242" s="28" t="s">
        <v>24</v>
      </c>
      <c r="J242" s="30" t="n">
        <v>75.0</v>
      </c>
      <c r="K242" s="31" t="n">
        <v>3.0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/>
      <c r="C245" s="15"/>
      <c r="D245" s="16" t="s">
        <v>130</v>
      </c>
      <c r="E245" s="20"/>
      <c r="F245" s="22"/>
      <c r="G245" s="27"/>
      <c r="H245" s="28" t="s">
        <v>24</v>
      </c>
      <c r="J245" s="30" t="n">
        <v>76.0</v>
      </c>
      <c r="K245" s="31"/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7"/>
      <c r="H247" s="29"/>
      <c r="J247" s="30"/>
      <c r="K247" s="31"/>
    </row>
    <row r="248" ht="15.0" customHeight="true">
      <c r="A248" s="14"/>
      <c r="B248" s="15" t="s">
        <v>131</v>
      </c>
      <c r="C248" s="15"/>
      <c r="D248" s="16"/>
      <c r="E248" s="20"/>
      <c r="F248" s="22"/>
      <c r="G248" s="27"/>
      <c r="H248" s="28" t="s">
        <v>24</v>
      </c>
      <c r="J248" s="30" t="n">
        <v>77.0</v>
      </c>
      <c r="K248" s="31"/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132</v>
      </c>
      <c r="B251" s="15"/>
      <c r="C251" s="15"/>
      <c r="D251" s="16"/>
      <c r="E251" s="20"/>
      <c r="F251" s="22"/>
      <c r="G251" s="26">
        <f>G227+G236</f>
      </c>
      <c r="H251" s="28" t="s">
        <v>24</v>
      </c>
      <c r="J251" s="30" t="n">
        <v>78.0</v>
      </c>
      <c r="K251" s="31"/>
    </row>
    <row r="252" ht="15.0" customHeight="true">
      <c r="A252" s="14"/>
      <c r="B252" s="15"/>
      <c r="C252" s="15"/>
      <c r="D252" s="16"/>
      <c r="E252" s="20" t="s">
        <v>24</v>
      </c>
      <c r="F252" s="22"/>
      <c r="G252" s="26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6"/>
      <c r="H253" s="29"/>
      <c r="J253" s="30"/>
      <c r="K253" s="31"/>
    </row>
    <row r="254" ht="15.0" customHeight="true">
      <c r="A254" s="14"/>
      <c r="B254" s="15" t="s">
        <v>133</v>
      </c>
      <c r="C254" s="15"/>
      <c r="D254" s="16"/>
      <c r="E254" s="20"/>
      <c r="F254" s="22"/>
      <c r="G254" s="27"/>
      <c r="H254" s="28" t="s">
        <v>24</v>
      </c>
      <c r="J254" s="30" t="n">
        <v>79.0</v>
      </c>
      <c r="K254" s="31" t="n">
        <v>210.0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/>
      <c r="B257" s="15"/>
      <c r="C257" s="15" t="s">
        <v>134</v>
      </c>
      <c r="D257" s="16"/>
      <c r="E257" s="20"/>
      <c r="F257" s="22"/>
      <c r="G257" s="27"/>
      <c r="H257" s="28" t="s">
        <v>24</v>
      </c>
      <c r="J257" s="30" t="n">
        <v>80.0</v>
      </c>
      <c r="K257" s="31" t="s">
        <v>135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/>
      <c r="B260" s="15"/>
      <c r="C260" s="15" t="s">
        <v>136</v>
      </c>
      <c r="D260" s="16"/>
      <c r="E260" s="20"/>
      <c r="F260" s="22"/>
      <c r="G260" s="27"/>
      <c r="H260" s="28" t="s">
        <v>24</v>
      </c>
      <c r="J260" s="30" t="n">
        <v>81.0</v>
      </c>
      <c r="K260" s="31" t="s">
        <v>137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7"/>
      <c r="H262" s="29"/>
      <c r="J262" s="30"/>
      <c r="K262" s="31"/>
    </row>
    <row r="263" ht="15.0" customHeight="true">
      <c r="A263" s="14" t="s">
        <v>138</v>
      </c>
      <c r="B263" s="15"/>
      <c r="C263" s="15"/>
      <c r="D263" s="16"/>
      <c r="E263" s="20"/>
      <c r="F263" s="22"/>
      <c r="G263" s="26">
        <f>G227+G236+G254</f>
      </c>
      <c r="H263" s="28" t="s">
        <v>24</v>
      </c>
      <c r="J263" s="30" t="n">
        <v>82.0</v>
      </c>
      <c r="K263" s="31"/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 t="s">
        <v>139</v>
      </c>
      <c r="C266" s="15"/>
      <c r="D266" s="16"/>
      <c r="E266" s="20"/>
      <c r="F266" s="22"/>
      <c r="G266" s="27"/>
      <c r="H266" s="28" t="s">
        <v>24</v>
      </c>
      <c r="J266" s="30" t="n">
        <v>83.0</v>
      </c>
      <c r="K266" s="31" t="s">
        <v>140</v>
      </c>
    </row>
    <row r="267" ht="15.0" customHeight="true">
      <c r="A267" s="14"/>
      <c r="B267" s="15"/>
      <c r="C267" s="15"/>
      <c r="D267" s="16"/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7"/>
      <c r="H268" s="29"/>
      <c r="J268" s="30"/>
      <c r="K268" s="31"/>
    </row>
    <row r="269" ht="15.0" customHeight="true">
      <c r="A269" s="14"/>
      <c r="B269" s="15" t="s">
        <v>141</v>
      </c>
      <c r="C269" s="15"/>
      <c r="D269" s="16"/>
      <c r="E269" s="20"/>
      <c r="F269" s="22"/>
      <c r="G269" s="27"/>
      <c r="H269" s="28" t="s">
        <v>24</v>
      </c>
      <c r="J269" s="30" t="n">
        <v>84.0</v>
      </c>
      <c r="K269" s="31" t="n">
        <v>220.0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7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7"/>
      <c r="H271" s="29"/>
      <c r="J271" s="30"/>
      <c r="K271" s="31"/>
    </row>
    <row r="272" ht="15.0" customHeight="true">
      <c r="A272" s="14" t="s">
        <v>142</v>
      </c>
      <c r="B272" s="15"/>
      <c r="C272" s="15"/>
      <c r="D272" s="16"/>
      <c r="E272" s="20"/>
      <c r="F272" s="22"/>
      <c r="G272" s="26">
        <f>G263+G269</f>
      </c>
      <c r="H272" s="28" t="s">
        <v>24</v>
      </c>
      <c r="J272" s="30" t="n">
        <v>85.0</v>
      </c>
      <c r="K272" s="31" t="n">
        <v>30.0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6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6"/>
      <c r="H274" s="29"/>
      <c r="J274" s="30"/>
      <c r="K274" s="31"/>
    </row>
    <row r="275" ht="15.0" customHeight="true">
      <c r="A275" s="32" t="s">
        <v>143</v>
      </c>
      <c r="B275" s="33"/>
      <c r="C275" s="33"/>
      <c r="D275" s="34"/>
      <c r="E275" s="41"/>
      <c r="F275" s="44"/>
      <c r="G275" s="50">
        <f>G272</f>
      </c>
      <c r="H275" s="51" t="s">
        <v>24</v>
      </c>
      <c r="J275" s="55" t="n">
        <v>86.0</v>
      </c>
      <c r="K275" s="55" t="n">
        <v>30.0</v>
      </c>
    </row>
    <row r="276" ht="15.0" customHeight="true">
      <c r="A276" s="35"/>
      <c r="B276" s="36"/>
      <c r="C276" s="36"/>
      <c r="D276" s="37"/>
      <c r="E276" s="42" t="s">
        <v>24</v>
      </c>
      <c r="F276" s="45"/>
      <c r="G276" s="50"/>
      <c r="H276" s="52" t="s">
        <v>24</v>
      </c>
    </row>
    <row r="277" ht="15.0" customHeight="true">
      <c r="A277" s="38"/>
      <c r="B277" s="39"/>
      <c r="C277" s="39"/>
      <c r="D277" s="40"/>
      <c r="E277" s="43" t="s">
        <v>25</v>
      </c>
      <c r="F277" s="46" t="n">
        <v>1.0</v>
      </c>
      <c r="G277" s="50"/>
      <c r="H277" s="53"/>
    </row>
    <row r="278">
      <c r="A278" s="56" t="s">
        <v>144</v>
      </c>
      <c r="B278" s="57" t="s">
        <v>145</v>
      </c>
      <c r="J278" s="30" t="n">
        <v>99999.0</v>
      </c>
    </row>
    <row r="279">
      <c r="A279" s="56" t="s">
        <v>146</v>
      </c>
      <c r="B279" s="57" t="s">
        <v>147</v>
      </c>
    </row>
    <row r="280">
      <c r="A280" s="56" t="s">
        <v>148</v>
      </c>
      <c r="B280" s="57" t="s">
        <v>149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8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2026-06-19T05:45:25Z</dcterms:created>
  <dc:creator>Apache POI</dc:creator>
</cp:coreProperties>
</file>